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2018\180554\ODOT\ProjectData\106224_SR123\Design\Roadway\EngData\Traffic Signals\"/>
    </mc:Choice>
  </mc:AlternateContent>
  <bookViews>
    <workbookView xWindow="360" yWindow="120" windowWidth="17100" windowHeight="1342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Sheet1!$A$1:$H$32</definedName>
  </definedNames>
  <calcPr calcId="162913"/>
</workbook>
</file>

<file path=xl/calcChain.xml><?xml version="1.0" encoding="utf-8"?>
<calcChain xmlns="http://schemas.openxmlformats.org/spreadsheetml/2006/main">
  <c r="A17" i="1" l="1"/>
  <c r="A18" i="1" s="1"/>
  <c r="A19" i="1" s="1"/>
  <c r="A20" i="1" s="1"/>
  <c r="A21" i="1" s="1"/>
  <c r="A22" i="1" s="1"/>
  <c r="A23" i="1" s="1"/>
  <c r="A24" i="1" s="1"/>
  <c r="A25" i="1" s="1"/>
</calcChain>
</file>

<file path=xl/sharedStrings.xml><?xml version="1.0" encoding="utf-8"?>
<sst xmlns="http://schemas.openxmlformats.org/spreadsheetml/2006/main" count="154" uniqueCount="54">
  <si>
    <t xml:space="preserve">Intersection </t>
  </si>
  <si>
    <t>Nummber</t>
  </si>
  <si>
    <t>Intersection</t>
  </si>
  <si>
    <t>Major St.</t>
  </si>
  <si>
    <t>Minor St.</t>
  </si>
  <si>
    <t>Controller</t>
  </si>
  <si>
    <t>Brand</t>
  </si>
  <si>
    <t>Installed</t>
  </si>
  <si>
    <t>Year Controller</t>
  </si>
  <si>
    <t>Installed/Upgraded</t>
  </si>
  <si>
    <t>EMS Preemption</t>
  </si>
  <si>
    <t>Year Preemption</t>
  </si>
  <si>
    <t>Eagle</t>
  </si>
  <si>
    <t>City of Franklin - Traffic Signal Inventory</t>
  </si>
  <si>
    <t>S. River St</t>
  </si>
  <si>
    <t>Miami Ave</t>
  </si>
  <si>
    <t>S. Main St</t>
  </si>
  <si>
    <t>Riley Blvd</t>
  </si>
  <si>
    <t>Charles/Victory Ln</t>
  </si>
  <si>
    <t>Millard Dr</t>
  </si>
  <si>
    <t>Deardoff Rd</t>
  </si>
  <si>
    <t>Wells Bridge/Eastlawn Dr</t>
  </si>
  <si>
    <t>Conover/Commerce Center Dr</t>
  </si>
  <si>
    <t>SR123</t>
  </si>
  <si>
    <t>Industrial Dr.</t>
  </si>
  <si>
    <t>NEMA</t>
  </si>
  <si>
    <t>Peak</t>
  </si>
  <si>
    <t>6th Street</t>
  </si>
  <si>
    <t>Sunnybrook Dr.</t>
  </si>
  <si>
    <t>Anderson St.</t>
  </si>
  <si>
    <t>Riley Blvd.</t>
  </si>
  <si>
    <t>6th St.</t>
  </si>
  <si>
    <t>4th St.</t>
  </si>
  <si>
    <t>Main St.</t>
  </si>
  <si>
    <t>S. River St.</t>
  </si>
  <si>
    <t>N. Riley Blvd.</t>
  </si>
  <si>
    <t>Van Horn/N. River St.</t>
  </si>
  <si>
    <t>Second St.</t>
  </si>
  <si>
    <t>Second/Park Ave</t>
  </si>
  <si>
    <t>S.River St./Farm Ave</t>
  </si>
  <si>
    <t>SR 123/Kenneth Koons Blvd.</t>
  </si>
  <si>
    <t>-</t>
  </si>
  <si>
    <t>Brand/Type</t>
  </si>
  <si>
    <t>Traffic Systems LLC/Audible</t>
  </si>
  <si>
    <t>I-75 SB Ramp</t>
  </si>
  <si>
    <t>I-75 NB Ramp</t>
  </si>
  <si>
    <t>*22</t>
  </si>
  <si>
    <t>*23</t>
  </si>
  <si>
    <t>Type</t>
  </si>
  <si>
    <t>* Two intersections owned and maintained by ODOT D8 are connected to the City's Second Street traffic signal system.</t>
  </si>
  <si>
    <t>86% (18 out of 21) of the City owned traffic controllers are currently Eagle Signal.</t>
  </si>
  <si>
    <t>14% (3 out of 21) of the existing intersections have emergency vehicle preemption - 100% of the existing preempted intersections are Traffic Systems LLC/Audible Type</t>
  </si>
  <si>
    <t>Direct Connection from Fire Station NB Only</t>
  </si>
  <si>
    <t>Direct Connection from Fire Station SB Only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</si>
</sst>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16"/>
      <color theme="1"/>
      <name val="Arial"/>
      <family val="2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1" xfId="0" applyFont="1" applyBorder="1"/>
    <xf numFmtId="0" fontId="0" fillId="2" borderId="1" xfId="0" applyFill="1" applyBorder="1" applyAlignment="1">
      <alignment horizontal="center"/>
    </xf>
    <xf numFmtId="0" fontId="0" fillId="2" borderId="2" xfId="0" applyFill="1" applyBorder="1"/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2" xfId="0" applyFill="1" applyBorder="1"/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2" xfId="0" applyFill="1" applyBorder="1"/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0" xfId="0" applyFill="1"/>
    <xf numFmtId="0" fontId="3" fillId="5" borderId="1" xfId="0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/>
    </xf>
    <xf numFmtId="0" fontId="3" fillId="6" borderId="2" xfId="0" applyFont="1" applyFill="1" applyBorder="1"/>
    <xf numFmtId="0" fontId="3" fillId="6" borderId="2" xfId="0" applyFont="1" applyFill="1" applyBorder="1" applyAlignment="1">
      <alignment horizontal="center"/>
    </xf>
    <xf numFmtId="0" fontId="3" fillId="6" borderId="3" xfId="0" applyFont="1" applyFill="1" applyBorder="1" applyAlignment="1">
      <alignment horizontal="center"/>
    </xf>
    <xf numFmtId="0" fontId="3" fillId="6" borderId="16" xfId="0" applyFont="1" applyFill="1" applyBorder="1"/>
    <xf numFmtId="0" fontId="3" fillId="6" borderId="14" xfId="0" applyFont="1" applyFill="1" applyBorder="1"/>
    <xf numFmtId="0" fontId="3" fillId="6" borderId="14" xfId="0" applyFont="1" applyFill="1" applyBorder="1" applyAlignment="1">
      <alignment horizontal="center"/>
    </xf>
    <xf numFmtId="0" fontId="3" fillId="6" borderId="15" xfId="0" applyFont="1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2" borderId="19" xfId="0" applyFill="1" applyBorder="1"/>
    <xf numFmtId="0" fontId="0" fillId="2" borderId="19" xfId="0" applyFill="1" applyBorder="1" applyAlignment="1">
      <alignment horizontal="center"/>
    </xf>
    <xf numFmtId="0" fontId="1" fillId="0" borderId="17" xfId="0" applyFont="1" applyBorder="1"/>
    <xf numFmtId="0" fontId="1" fillId="0" borderId="20" xfId="0" applyFont="1" applyBorder="1"/>
    <xf numFmtId="0" fontId="1" fillId="0" borderId="2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3" fillId="7" borderId="1" xfId="0" applyFont="1" applyFill="1" applyBorder="1" applyAlignment="1">
      <alignment horizontal="center"/>
    </xf>
    <xf numFmtId="0" fontId="0" fillId="7" borderId="14" xfId="0" applyFill="1" applyBorder="1"/>
    <xf numFmtId="0" fontId="0" fillId="7" borderId="14" xfId="0" applyFill="1" applyBorder="1" applyAlignment="1">
      <alignment horizontal="center"/>
    </xf>
    <xf numFmtId="0" fontId="0" fillId="7" borderId="15" xfId="0" applyFill="1" applyBorder="1" applyAlignment="1">
      <alignment horizontal="center"/>
    </xf>
    <xf numFmtId="0" fontId="0" fillId="7" borderId="4" xfId="0" applyFill="1" applyBorder="1" applyAlignment="1">
      <alignment horizontal="center"/>
    </xf>
    <xf numFmtId="0" fontId="0" fillId="7" borderId="5" xfId="0" applyFill="1" applyBorder="1"/>
    <xf numFmtId="0" fontId="0" fillId="7" borderId="5" xfId="0" applyFill="1" applyBorder="1" applyAlignment="1">
      <alignment horizontal="center"/>
    </xf>
    <xf numFmtId="0" fontId="0" fillId="7" borderId="6" xfId="0" applyFill="1" applyBorder="1" applyAlignment="1">
      <alignment horizontal="center"/>
    </xf>
    <xf numFmtId="0" fontId="0" fillId="5" borderId="0" xfId="0" applyFill="1" applyBorder="1" applyAlignment="1">
      <alignment horizontal="center"/>
    </xf>
    <xf numFmtId="0" fontId="0" fillId="5" borderId="0" xfId="0" applyFill="1" applyBorder="1"/>
    <xf numFmtId="0" fontId="1" fillId="0" borderId="13" xfId="0" applyFont="1" applyBorder="1" applyAlignment="1">
      <alignment horizont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"/>
  <sheetViews>
    <sheetView tabSelected="1" workbookViewId="0">
      <selection activeCell="F17" sqref="F17"/>
    </sheetView>
  </sheetViews>
  <sheetFormatPr defaultRowHeight="12.75" x14ac:dyDescent="0.2"/>
  <cols>
    <col min="1" max="1" width="11.42578125" customWidth="1"/>
    <col min="2" max="2" width="16" customWidth="1"/>
    <col min="3" max="3" width="25.7109375" customWidth="1"/>
    <col min="4" max="4" width="15" customWidth="1"/>
    <col min="5" max="5" width="11.5703125" customWidth="1"/>
    <col min="6" max="6" width="17.85546875" customWidth="1"/>
    <col min="7" max="7" width="38.85546875" customWidth="1"/>
    <col min="8" max="8" width="16" customWidth="1"/>
  </cols>
  <sheetData>
    <row r="1" spans="1:8" ht="20.25" customHeight="1" x14ac:dyDescent="0.2">
      <c r="A1" s="48" t="s">
        <v>13</v>
      </c>
      <c r="B1" s="49"/>
      <c r="C1" s="49"/>
      <c r="D1" s="49"/>
      <c r="E1" s="49"/>
      <c r="F1" s="49"/>
      <c r="G1" s="49"/>
      <c r="H1" s="50"/>
    </row>
    <row r="2" spans="1:8" ht="13.5" thickBot="1" x14ac:dyDescent="0.25">
      <c r="A2" s="51"/>
      <c r="B2" s="52"/>
      <c r="C2" s="52"/>
      <c r="D2" s="52"/>
      <c r="E2" s="52"/>
      <c r="F2" s="52"/>
      <c r="G2" s="52"/>
      <c r="H2" s="53"/>
    </row>
    <row r="3" spans="1:8" x14ac:dyDescent="0.2">
      <c r="A3" s="5" t="s">
        <v>0</v>
      </c>
      <c r="B3" s="47" t="s">
        <v>2</v>
      </c>
      <c r="C3" s="47"/>
      <c r="D3" s="4" t="s">
        <v>5</v>
      </c>
      <c r="E3" s="4" t="s">
        <v>5</v>
      </c>
      <c r="F3" s="4" t="s">
        <v>8</v>
      </c>
      <c r="G3" s="4" t="s">
        <v>10</v>
      </c>
      <c r="H3" s="34" t="s">
        <v>11</v>
      </c>
    </row>
    <row r="4" spans="1:8" ht="13.5" thickBot="1" x14ac:dyDescent="0.25">
      <c r="A4" s="31" t="s">
        <v>1</v>
      </c>
      <c r="B4" s="32" t="s">
        <v>3</v>
      </c>
      <c r="C4" s="32" t="s">
        <v>4</v>
      </c>
      <c r="D4" s="33" t="s">
        <v>48</v>
      </c>
      <c r="E4" s="33" t="s">
        <v>6</v>
      </c>
      <c r="F4" s="33" t="s">
        <v>9</v>
      </c>
      <c r="G4" s="33" t="s">
        <v>42</v>
      </c>
      <c r="H4" s="35" t="s">
        <v>7</v>
      </c>
    </row>
    <row r="5" spans="1:8" ht="13.5" thickTop="1" x14ac:dyDescent="0.2">
      <c r="A5" s="28">
        <v>1</v>
      </c>
      <c r="B5" s="29" t="s">
        <v>37</v>
      </c>
      <c r="C5" s="29" t="s">
        <v>22</v>
      </c>
      <c r="D5" s="30" t="s">
        <v>25</v>
      </c>
      <c r="E5" s="30" t="s">
        <v>12</v>
      </c>
      <c r="F5" s="30">
        <v>2012</v>
      </c>
      <c r="G5" s="30" t="s">
        <v>43</v>
      </c>
      <c r="H5" s="36">
        <v>2012</v>
      </c>
    </row>
    <row r="6" spans="1:8" x14ac:dyDescent="0.2">
      <c r="A6" s="6">
        <v>2</v>
      </c>
      <c r="B6" s="7" t="s">
        <v>37</v>
      </c>
      <c r="C6" s="7" t="s">
        <v>21</v>
      </c>
      <c r="D6" s="8" t="s">
        <v>25</v>
      </c>
      <c r="E6" s="8" t="s">
        <v>12</v>
      </c>
      <c r="F6" s="8">
        <v>2007</v>
      </c>
      <c r="G6" s="8" t="s">
        <v>43</v>
      </c>
      <c r="H6" s="9">
        <v>2007</v>
      </c>
    </row>
    <row r="7" spans="1:8" x14ac:dyDescent="0.2">
      <c r="A7" s="6">
        <v>3</v>
      </c>
      <c r="B7" s="7" t="s">
        <v>37</v>
      </c>
      <c r="C7" s="7" t="s">
        <v>20</v>
      </c>
      <c r="D7" s="8" t="s">
        <v>25</v>
      </c>
      <c r="E7" s="8" t="s">
        <v>12</v>
      </c>
      <c r="F7" s="8">
        <v>2007</v>
      </c>
      <c r="G7" s="8" t="s">
        <v>43</v>
      </c>
      <c r="H7" s="9">
        <v>2007</v>
      </c>
    </row>
    <row r="8" spans="1:8" x14ac:dyDescent="0.2">
      <c r="A8" s="6">
        <v>4</v>
      </c>
      <c r="B8" s="7" t="s">
        <v>37</v>
      </c>
      <c r="C8" s="7" t="s">
        <v>19</v>
      </c>
      <c r="D8" s="8" t="s">
        <v>25</v>
      </c>
      <c r="E8" s="8" t="s">
        <v>12</v>
      </c>
      <c r="F8" s="8">
        <v>2007</v>
      </c>
      <c r="G8" s="8" t="s">
        <v>41</v>
      </c>
      <c r="H8" s="9" t="s">
        <v>41</v>
      </c>
    </row>
    <row r="9" spans="1:8" x14ac:dyDescent="0.2">
      <c r="A9" s="6">
        <v>5</v>
      </c>
      <c r="B9" s="7" t="s">
        <v>37</v>
      </c>
      <c r="C9" s="7" t="s">
        <v>18</v>
      </c>
      <c r="D9" s="8" t="s">
        <v>25</v>
      </c>
      <c r="E9" s="8" t="s">
        <v>12</v>
      </c>
      <c r="F9" s="8">
        <v>2007</v>
      </c>
      <c r="G9" s="8" t="s">
        <v>41</v>
      </c>
      <c r="H9" s="9" t="s">
        <v>41</v>
      </c>
    </row>
    <row r="10" spans="1:8" x14ac:dyDescent="0.2">
      <c r="A10" s="6">
        <v>6</v>
      </c>
      <c r="B10" s="7" t="s">
        <v>37</v>
      </c>
      <c r="C10" s="7" t="s">
        <v>17</v>
      </c>
      <c r="D10" s="8" t="s">
        <v>25</v>
      </c>
      <c r="E10" s="8" t="s">
        <v>12</v>
      </c>
      <c r="F10" s="8">
        <v>2020</v>
      </c>
      <c r="G10" s="8" t="s">
        <v>52</v>
      </c>
      <c r="H10" s="9">
        <v>2002</v>
      </c>
    </row>
    <row r="11" spans="1:8" x14ac:dyDescent="0.2">
      <c r="A11" s="6">
        <v>7</v>
      </c>
      <c r="B11" s="7" t="s">
        <v>37</v>
      </c>
      <c r="C11" s="7" t="s">
        <v>16</v>
      </c>
      <c r="D11" s="8" t="s">
        <v>25</v>
      </c>
      <c r="E11" s="8" t="s">
        <v>12</v>
      </c>
      <c r="F11" s="8">
        <v>2020</v>
      </c>
      <c r="G11" s="8" t="s">
        <v>41</v>
      </c>
      <c r="H11" s="9" t="s">
        <v>41</v>
      </c>
    </row>
    <row r="12" spans="1:8" x14ac:dyDescent="0.2">
      <c r="A12" s="6">
        <v>8</v>
      </c>
      <c r="B12" s="7" t="s">
        <v>37</v>
      </c>
      <c r="C12" s="7" t="s">
        <v>14</v>
      </c>
      <c r="D12" s="8" t="s">
        <v>25</v>
      </c>
      <c r="E12" s="8" t="s">
        <v>12</v>
      </c>
      <c r="F12" s="8">
        <v>2020</v>
      </c>
      <c r="G12" s="8" t="s">
        <v>41</v>
      </c>
      <c r="H12" s="9" t="s">
        <v>41</v>
      </c>
    </row>
    <row r="13" spans="1:8" x14ac:dyDescent="0.2">
      <c r="A13" s="6">
        <v>9</v>
      </c>
      <c r="B13" s="7" t="s">
        <v>38</v>
      </c>
      <c r="C13" s="7" t="s">
        <v>15</v>
      </c>
      <c r="D13" s="8" t="s">
        <v>25</v>
      </c>
      <c r="E13" s="8" t="s">
        <v>12</v>
      </c>
      <c r="F13" s="8">
        <v>2020</v>
      </c>
      <c r="G13" s="8" t="s">
        <v>41</v>
      </c>
      <c r="H13" s="9" t="s">
        <v>41</v>
      </c>
    </row>
    <row r="14" spans="1:8" x14ac:dyDescent="0.2">
      <c r="A14" s="10">
        <v>10</v>
      </c>
      <c r="B14" s="11" t="s">
        <v>23</v>
      </c>
      <c r="C14" s="11" t="s">
        <v>24</v>
      </c>
      <c r="D14" s="12" t="s">
        <v>25</v>
      </c>
      <c r="E14" s="12" t="s">
        <v>26</v>
      </c>
      <c r="F14" s="12">
        <v>1992</v>
      </c>
      <c r="G14" s="12" t="s">
        <v>41</v>
      </c>
      <c r="H14" s="13" t="s">
        <v>41</v>
      </c>
    </row>
    <row r="15" spans="1:8" x14ac:dyDescent="0.2">
      <c r="A15" s="10">
        <v>11</v>
      </c>
      <c r="B15" s="11" t="s">
        <v>27</v>
      </c>
      <c r="C15" s="11" t="s">
        <v>28</v>
      </c>
      <c r="D15" s="12" t="s">
        <v>25</v>
      </c>
      <c r="E15" s="12" t="s">
        <v>12</v>
      </c>
      <c r="F15" s="12">
        <v>1990</v>
      </c>
      <c r="G15" s="12" t="s">
        <v>41</v>
      </c>
      <c r="H15" s="13" t="s">
        <v>41</v>
      </c>
    </row>
    <row r="16" spans="1:8" x14ac:dyDescent="0.2">
      <c r="A16" s="10">
        <v>12</v>
      </c>
      <c r="B16" s="11" t="s">
        <v>27</v>
      </c>
      <c r="C16" s="11" t="s">
        <v>29</v>
      </c>
      <c r="D16" s="12" t="s">
        <v>25</v>
      </c>
      <c r="E16" s="12" t="s">
        <v>12</v>
      </c>
      <c r="F16" s="12">
        <v>2021</v>
      </c>
      <c r="G16" s="12" t="s">
        <v>41</v>
      </c>
      <c r="H16" s="13" t="s">
        <v>41</v>
      </c>
    </row>
    <row r="17" spans="1:9" x14ac:dyDescent="0.2">
      <c r="A17" s="14">
        <f>+A16+1</f>
        <v>13</v>
      </c>
      <c r="B17" s="15" t="s">
        <v>30</v>
      </c>
      <c r="C17" s="15" t="s">
        <v>31</v>
      </c>
      <c r="D17" s="16" t="s">
        <v>25</v>
      </c>
      <c r="E17" s="16" t="s">
        <v>12</v>
      </c>
      <c r="F17" s="16">
        <v>2021</v>
      </c>
      <c r="G17" s="16" t="s">
        <v>41</v>
      </c>
      <c r="H17" s="17" t="s">
        <v>41</v>
      </c>
    </row>
    <row r="18" spans="1:9" x14ac:dyDescent="0.2">
      <c r="A18" s="14">
        <f t="shared" ref="A18:A25" si="0">+A17+1</f>
        <v>14</v>
      </c>
      <c r="B18" s="15" t="s">
        <v>30</v>
      </c>
      <c r="C18" s="15" t="s">
        <v>32</v>
      </c>
      <c r="D18" s="16" t="s">
        <v>25</v>
      </c>
      <c r="E18" s="16" t="s">
        <v>12</v>
      </c>
      <c r="F18" s="16">
        <v>2021</v>
      </c>
      <c r="G18" s="16" t="s">
        <v>53</v>
      </c>
      <c r="H18" s="17">
        <v>2002</v>
      </c>
    </row>
    <row r="19" spans="1:9" x14ac:dyDescent="0.2">
      <c r="A19" s="14">
        <f t="shared" si="0"/>
        <v>15</v>
      </c>
      <c r="B19" s="15" t="s">
        <v>35</v>
      </c>
      <c r="C19" s="15" t="s">
        <v>36</v>
      </c>
      <c r="D19" s="16" t="s">
        <v>25</v>
      </c>
      <c r="E19" s="16" t="s">
        <v>26</v>
      </c>
      <c r="F19" s="16">
        <v>1992</v>
      </c>
      <c r="G19" s="16" t="s">
        <v>41</v>
      </c>
      <c r="H19" s="17" t="s">
        <v>41</v>
      </c>
    </row>
    <row r="20" spans="1:9" x14ac:dyDescent="0.2">
      <c r="A20" s="20">
        <f t="shared" si="0"/>
        <v>16</v>
      </c>
      <c r="B20" s="21" t="s">
        <v>33</v>
      </c>
      <c r="C20" s="21" t="s">
        <v>17</v>
      </c>
      <c r="D20" s="22" t="s">
        <v>25</v>
      </c>
      <c r="E20" s="22" t="s">
        <v>12</v>
      </c>
      <c r="F20" s="22">
        <v>1985</v>
      </c>
      <c r="G20" s="22" t="s">
        <v>41</v>
      </c>
      <c r="H20" s="23" t="s">
        <v>41</v>
      </c>
    </row>
    <row r="21" spans="1:9" x14ac:dyDescent="0.2">
      <c r="A21" s="20">
        <f t="shared" si="0"/>
        <v>17</v>
      </c>
      <c r="B21" s="24" t="s">
        <v>33</v>
      </c>
      <c r="C21" s="24" t="s">
        <v>39</v>
      </c>
      <c r="D21" s="22" t="s">
        <v>25</v>
      </c>
      <c r="E21" s="22" t="s">
        <v>12</v>
      </c>
      <c r="F21" s="22">
        <v>1985</v>
      </c>
      <c r="G21" s="22" t="s">
        <v>41</v>
      </c>
      <c r="H21" s="23" t="s">
        <v>41</v>
      </c>
    </row>
    <row r="22" spans="1:9" x14ac:dyDescent="0.2">
      <c r="A22" s="20">
        <f t="shared" si="0"/>
        <v>18</v>
      </c>
      <c r="B22" s="25" t="s">
        <v>33</v>
      </c>
      <c r="C22" s="25" t="s">
        <v>31</v>
      </c>
      <c r="D22" s="26" t="s">
        <v>25</v>
      </c>
      <c r="E22" s="26" t="s">
        <v>12</v>
      </c>
      <c r="F22" s="26">
        <v>1985</v>
      </c>
      <c r="G22" s="26" t="s">
        <v>41</v>
      </c>
      <c r="H22" s="27" t="s">
        <v>41</v>
      </c>
    </row>
    <row r="23" spans="1:9" x14ac:dyDescent="0.2">
      <c r="A23" s="20">
        <f t="shared" si="0"/>
        <v>19</v>
      </c>
      <c r="B23" s="25" t="s">
        <v>33</v>
      </c>
      <c r="C23" s="25" t="s">
        <v>32</v>
      </c>
      <c r="D23" s="26" t="s">
        <v>25</v>
      </c>
      <c r="E23" s="26" t="s">
        <v>12</v>
      </c>
      <c r="F23" s="26">
        <v>1985</v>
      </c>
      <c r="G23" s="26" t="s">
        <v>41</v>
      </c>
      <c r="H23" s="27" t="s">
        <v>41</v>
      </c>
    </row>
    <row r="24" spans="1:9" x14ac:dyDescent="0.2">
      <c r="A24" s="20">
        <f t="shared" si="0"/>
        <v>20</v>
      </c>
      <c r="B24" s="25" t="s">
        <v>33</v>
      </c>
      <c r="C24" s="25" t="s">
        <v>40</v>
      </c>
      <c r="D24" s="26" t="s">
        <v>25</v>
      </c>
      <c r="E24" s="26" t="s">
        <v>26</v>
      </c>
      <c r="F24" s="26">
        <v>1992</v>
      </c>
      <c r="G24" s="26" t="s">
        <v>41</v>
      </c>
      <c r="H24" s="27" t="s">
        <v>41</v>
      </c>
    </row>
    <row r="25" spans="1:9" x14ac:dyDescent="0.2">
      <c r="A25" s="19">
        <f t="shared" si="0"/>
        <v>21</v>
      </c>
      <c r="B25" s="1" t="s">
        <v>34</v>
      </c>
      <c r="C25" s="1" t="s">
        <v>31</v>
      </c>
      <c r="D25" s="2" t="s">
        <v>25</v>
      </c>
      <c r="E25" s="2" t="s">
        <v>12</v>
      </c>
      <c r="F25" s="2">
        <v>1985</v>
      </c>
      <c r="G25" s="2" t="s">
        <v>41</v>
      </c>
      <c r="H25" s="3" t="s">
        <v>41</v>
      </c>
    </row>
    <row r="26" spans="1:9" x14ac:dyDescent="0.2">
      <c r="A26" s="37" t="s">
        <v>46</v>
      </c>
      <c r="B26" s="38" t="s">
        <v>37</v>
      </c>
      <c r="C26" s="38" t="s">
        <v>44</v>
      </c>
      <c r="D26" s="39">
        <v>2070</v>
      </c>
      <c r="E26" s="39" t="s">
        <v>12</v>
      </c>
      <c r="F26" s="39" t="s">
        <v>41</v>
      </c>
      <c r="G26" s="39" t="s">
        <v>41</v>
      </c>
      <c r="H26" s="40" t="s">
        <v>41</v>
      </c>
    </row>
    <row r="27" spans="1:9" ht="13.5" thickBot="1" x14ac:dyDescent="0.25">
      <c r="A27" s="41" t="s">
        <v>47</v>
      </c>
      <c r="B27" s="42" t="s">
        <v>37</v>
      </c>
      <c r="C27" s="42" t="s">
        <v>45</v>
      </c>
      <c r="D27" s="43">
        <v>2070</v>
      </c>
      <c r="E27" s="43" t="s">
        <v>12</v>
      </c>
      <c r="F27" s="43" t="s">
        <v>41</v>
      </c>
      <c r="G27" s="43" t="s">
        <v>41</v>
      </c>
      <c r="H27" s="44" t="s">
        <v>41</v>
      </c>
    </row>
    <row r="28" spans="1:9" x14ac:dyDescent="0.2">
      <c r="A28" s="45"/>
      <c r="B28" s="46"/>
      <c r="C28" s="46"/>
      <c r="D28" s="45"/>
      <c r="E28" s="45"/>
      <c r="F28" s="45"/>
      <c r="G28" s="45"/>
      <c r="H28" s="45"/>
      <c r="I28" s="18"/>
    </row>
    <row r="29" spans="1:9" x14ac:dyDescent="0.2">
      <c r="A29" t="s">
        <v>49</v>
      </c>
    </row>
    <row r="30" spans="1:9" x14ac:dyDescent="0.2">
      <c r="A30" t="s">
        <v>50</v>
      </c>
    </row>
    <row r="31" spans="1:9" x14ac:dyDescent="0.2">
      <c r="A31" t="s">
        <v>51</v>
      </c>
    </row>
  </sheetData>
  <mergeCells count="2">
    <mergeCell ref="B3:C3"/>
    <mergeCell ref="A1:H2"/>
  </mergeCells>
  <pageMargins left="0.7" right="0.7" top="0.75" bottom="0.75" header="0.3" footer="0.3"/>
  <pageSetup scale="8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CT Consultants,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Jay Korros</dc:creator>
  <cp:lastModifiedBy>Dave Rotella</cp:lastModifiedBy>
  <cp:lastPrinted>2016-05-05T15:19:13Z</cp:lastPrinted>
  <dcterms:created xsi:type="dcterms:W3CDTF">2015-01-06T19:27:59Z</dcterms:created>
  <dcterms:modified xsi:type="dcterms:W3CDTF">2022-09-16T18:29:56Z</dcterms:modified>
</cp:coreProperties>
</file>